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mfs\doc\СФ+\ПРОЕКТЫ БЮДЖЕТА\ПРОЕКТ БЮДЖЕТА 2026-2028\СД\"/>
    </mc:Choice>
  </mc:AlternateContent>
  <bookViews>
    <workbookView xWindow="0" yWindow="0" windowWidth="14430" windowHeight="111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G26" i="1"/>
  <c r="H26" i="1"/>
  <c r="I26" i="1"/>
  <c r="J26" i="1"/>
  <c r="K26" i="1"/>
  <c r="D26" i="1"/>
  <c r="E26" i="1"/>
  <c r="C26" i="1"/>
  <c r="D25" i="1"/>
  <c r="E25" i="1"/>
  <c r="F25" i="1"/>
  <c r="G25" i="1"/>
  <c r="H25" i="1"/>
  <c r="I25" i="1"/>
  <c r="J25" i="1"/>
  <c r="K25" i="1"/>
  <c r="C25" i="1"/>
  <c r="D22" i="1"/>
  <c r="E22" i="1"/>
  <c r="F22" i="1"/>
  <c r="G22" i="1"/>
  <c r="H22" i="1"/>
  <c r="I22" i="1"/>
  <c r="J22" i="1"/>
  <c r="K22" i="1"/>
  <c r="C22" i="1"/>
  <c r="I20" i="1" l="1"/>
  <c r="F20" i="1"/>
  <c r="C20" i="1"/>
  <c r="C19" i="1" l="1"/>
  <c r="I19" i="1"/>
  <c r="F19" i="1"/>
  <c r="C24" i="1" l="1"/>
  <c r="F24" i="1"/>
  <c r="I24" i="1"/>
  <c r="I21" i="1" l="1"/>
  <c r="F21" i="1"/>
  <c r="C21" i="1"/>
</calcChain>
</file>

<file path=xl/sharedStrings.xml><?xml version="1.0" encoding="utf-8"?>
<sst xmlns="http://schemas.openxmlformats.org/spreadsheetml/2006/main" count="34" uniqueCount="26">
  <si>
    <t>План</t>
  </si>
  <si>
    <t>Главный распорядитель бюджетных средств</t>
  </si>
  <si>
    <t>Итого по программе</t>
  </si>
  <si>
    <t>Наименование и местонахождения объекта</t>
  </si>
  <si>
    <t>№ п/п</t>
  </si>
  <si>
    <t>средства местного бюджета</t>
  </si>
  <si>
    <t>средства областного бюджета</t>
  </si>
  <si>
    <t>Адресная инвестиционная программа</t>
  </si>
  <si>
    <t>всего</t>
  </si>
  <si>
    <t>2026 год</t>
  </si>
  <si>
    <t>2027 год</t>
  </si>
  <si>
    <t xml:space="preserve">Программная часть  </t>
  </si>
  <si>
    <t>(рублей)</t>
  </si>
  <si>
    <t>Утверждено
решением совета депутатов
Светогорского городского поселения
Выборгского муниципального района 
Ленинградской области   
от 08.12.2025 года №  
(приложение 5)</t>
  </si>
  <si>
    <t>Светогорского городского поселения</t>
  </si>
  <si>
    <t>Выборгского муниципального района Ленинградской области</t>
  </si>
  <si>
    <t>на 2026 год и плановый период 2027 и 2028 годов</t>
  </si>
  <si>
    <t>2028 год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</si>
  <si>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</si>
  <si>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Муниципальная программа "Управление и распоряжение муниципальным имуществом Светогорского городского поселения"</t>
  </si>
  <si>
    <t>Разработка проектной и рабочей документации для строительства отдельно стоящей блок-модульной газовой водогрейной котельной по адресу: гп. Лесогорский, ул. Садовая, земельный участок, 14А</t>
  </si>
  <si>
    <t>Технологическое присоединение газоиспользующего оборудования и объектов капитального строительства к сети газораспределения БМК по адресу: гп. Лесогорский, ул. Садовая, земельный участок, 14А</t>
  </si>
  <si>
    <t>администрация
Светогорского городского поселения</t>
  </si>
  <si>
    <t>Итого</t>
  </si>
  <si>
    <t>Услуги по подготовке централизованной системы холодного водоснабжения к подключению (технологическому присоединению) к объекту и подключению к централизованной системе холодного водоснабжения по адресу: гп. Лесогорский, ул. Садовая, земельный участок, 14А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</si>
  <si>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 по адресу: гп. Лесогорский, д.Лосево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</si>
</sst>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A13" zoomScale="70" zoomScaleNormal="70" zoomScaleSheetLayoutView="70" workbookViewId="0">
      <selection activeCell="B21" sqref="B21"/>
    </sheetView>
  </sheetViews>
  <sheetFormatPr defaultRowHeight="18.75" x14ac:dyDescent="0.3"/>
  <cols>
    <col min="1" max="1" width="9.85546875" style="1" customWidth="1"/>
    <col min="2" max="2" width="47" style="1" customWidth="1"/>
    <col min="3" max="3" width="23.7109375" style="1" customWidth="1"/>
    <col min="4" max="4" width="17" style="1" customWidth="1"/>
    <col min="5" max="5" width="22.28515625" style="1" customWidth="1"/>
    <col min="6" max="6" width="20.140625" style="1" customWidth="1"/>
    <col min="7" max="7" width="16.28515625" style="1" customWidth="1"/>
    <col min="8" max="8" width="19.28515625" style="1" customWidth="1"/>
    <col min="9" max="9" width="18.28515625" style="1" customWidth="1"/>
    <col min="10" max="10" width="15.5703125" style="1" customWidth="1"/>
    <col min="11" max="11" width="16.5703125" style="1" customWidth="1"/>
    <col min="12" max="12" width="22.42578125" style="1" customWidth="1"/>
    <col min="13" max="16384" width="9.140625" style="1"/>
  </cols>
  <sheetData>
    <row r="1" spans="1:12" ht="18.75" customHeight="1" x14ac:dyDescent="0.3">
      <c r="A1" s="19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8.75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8.75" customHeigh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8.75" customHeight="1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8.7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3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13.5" customHeight="1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9" spans="1:12" ht="20.25" x14ac:dyDescent="0.3">
      <c r="A9" s="16" t="s">
        <v>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ht="20.25" x14ac:dyDescent="0.3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20.25" x14ac:dyDescent="0.3">
      <c r="A11" s="16" t="s">
        <v>15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20.25" x14ac:dyDescent="0.3">
      <c r="A12" s="16" t="s">
        <v>16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3">
      <c r="L13" s="6" t="s">
        <v>12</v>
      </c>
    </row>
    <row r="14" spans="1:12" ht="25.5" customHeight="1" x14ac:dyDescent="0.3">
      <c r="A14" s="26" t="s">
        <v>4</v>
      </c>
      <c r="B14" s="26" t="s">
        <v>3</v>
      </c>
      <c r="C14" s="29" t="s">
        <v>0</v>
      </c>
      <c r="D14" s="30"/>
      <c r="E14" s="30"/>
      <c r="F14" s="30"/>
      <c r="G14" s="30"/>
      <c r="H14" s="30"/>
      <c r="I14" s="30"/>
      <c r="J14" s="30"/>
      <c r="K14" s="31"/>
      <c r="L14" s="26" t="s">
        <v>1</v>
      </c>
    </row>
    <row r="15" spans="1:12" x14ac:dyDescent="0.3">
      <c r="A15" s="27"/>
      <c r="B15" s="27"/>
      <c r="C15" s="32" t="s">
        <v>9</v>
      </c>
      <c r="D15" s="32"/>
      <c r="E15" s="32"/>
      <c r="F15" s="33" t="s">
        <v>10</v>
      </c>
      <c r="G15" s="34"/>
      <c r="H15" s="35"/>
      <c r="I15" s="33" t="s">
        <v>17</v>
      </c>
      <c r="J15" s="34"/>
      <c r="K15" s="35"/>
      <c r="L15" s="27"/>
    </row>
    <row r="16" spans="1:12" ht="69" customHeight="1" x14ac:dyDescent="0.3">
      <c r="A16" s="28"/>
      <c r="B16" s="28"/>
      <c r="C16" s="7" t="s">
        <v>8</v>
      </c>
      <c r="D16" s="7" t="s">
        <v>6</v>
      </c>
      <c r="E16" s="7" t="s">
        <v>5</v>
      </c>
      <c r="F16" s="2" t="s">
        <v>8</v>
      </c>
      <c r="G16" s="2" t="s">
        <v>6</v>
      </c>
      <c r="H16" s="2" t="s">
        <v>5</v>
      </c>
      <c r="I16" s="2" t="s">
        <v>8</v>
      </c>
      <c r="J16" s="2" t="s">
        <v>6</v>
      </c>
      <c r="K16" s="2" t="s">
        <v>5</v>
      </c>
      <c r="L16" s="28"/>
    </row>
    <row r="17" spans="1:12" ht="18.75" customHeight="1" x14ac:dyDescent="0.3">
      <c r="A17" s="23" t="s">
        <v>11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5"/>
    </row>
    <row r="18" spans="1:12" ht="39" customHeight="1" x14ac:dyDescent="0.3">
      <c r="A18" s="20" t="s">
        <v>18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spans="1:12" ht="122.25" customHeight="1" x14ac:dyDescent="0.3">
      <c r="A19" s="8">
        <v>1</v>
      </c>
      <c r="B19" s="3" t="s">
        <v>20</v>
      </c>
      <c r="C19" s="15">
        <f>SUM(D19:E19)</f>
        <v>13750000</v>
      </c>
      <c r="D19" s="15">
        <v>0</v>
      </c>
      <c r="E19" s="15">
        <v>13750000</v>
      </c>
      <c r="F19" s="15">
        <f>SUM(G19:H19)</f>
        <v>0</v>
      </c>
      <c r="G19" s="15">
        <v>0</v>
      </c>
      <c r="H19" s="15">
        <v>0</v>
      </c>
      <c r="I19" s="15">
        <f>SUM(J19:K19)</f>
        <v>0</v>
      </c>
      <c r="J19" s="15">
        <v>0</v>
      </c>
      <c r="K19" s="15">
        <v>0</v>
      </c>
      <c r="L19" s="26" t="s">
        <v>22</v>
      </c>
    </row>
    <row r="20" spans="1:12" ht="119.25" customHeight="1" x14ac:dyDescent="0.3">
      <c r="A20" s="10">
        <v>2</v>
      </c>
      <c r="B20" s="9" t="s">
        <v>21</v>
      </c>
      <c r="C20" s="15">
        <f>SUM(D20:E20)</f>
        <v>2964222</v>
      </c>
      <c r="D20" s="15">
        <v>0</v>
      </c>
      <c r="E20" s="15">
        <v>2964222</v>
      </c>
      <c r="F20" s="15">
        <f>SUM(G20:H20)</f>
        <v>0</v>
      </c>
      <c r="G20" s="15">
        <v>0</v>
      </c>
      <c r="H20" s="15">
        <v>0</v>
      </c>
      <c r="I20" s="15">
        <f>SUM(J20:K20)</f>
        <v>0</v>
      </c>
      <c r="J20" s="15">
        <v>0</v>
      </c>
      <c r="K20" s="15">
        <v>0</v>
      </c>
      <c r="L20" s="27"/>
    </row>
    <row r="21" spans="1:12" ht="171" customHeight="1" x14ac:dyDescent="0.3">
      <c r="A21" s="2">
        <v>3</v>
      </c>
      <c r="B21" s="9" t="s">
        <v>24</v>
      </c>
      <c r="C21" s="15">
        <f>SUM(D21:E21)</f>
        <v>549742.31000000006</v>
      </c>
      <c r="D21" s="15">
        <v>0</v>
      </c>
      <c r="E21" s="15">
        <v>549742.31000000006</v>
      </c>
      <c r="F21" s="15">
        <f>SUM(G21:H21)</f>
        <v>0</v>
      </c>
      <c r="G21" s="15">
        <v>0</v>
      </c>
      <c r="H21" s="15">
        <v>0</v>
      </c>
      <c r="I21" s="15">
        <f>SUM(J21:K21)</f>
        <v>0</v>
      </c>
      <c r="J21" s="15">
        <v>0</v>
      </c>
      <c r="K21" s="15">
        <v>0</v>
      </c>
      <c r="L21" s="28"/>
    </row>
    <row r="22" spans="1:12" ht="28.5" customHeight="1" x14ac:dyDescent="0.3">
      <c r="A22" s="17" t="s">
        <v>23</v>
      </c>
      <c r="B22" s="17"/>
      <c r="C22" s="13">
        <f>SUM(C19:C21)</f>
        <v>17263964.309999999</v>
      </c>
      <c r="D22" s="13">
        <f t="shared" ref="D22:K22" si="0">SUM(D19:D21)</f>
        <v>0</v>
      </c>
      <c r="E22" s="13">
        <f t="shared" si="0"/>
        <v>17263964.309999999</v>
      </c>
      <c r="F22" s="13">
        <f t="shared" si="0"/>
        <v>0</v>
      </c>
      <c r="G22" s="13">
        <f t="shared" si="0"/>
        <v>0</v>
      </c>
      <c r="H22" s="13">
        <f t="shared" si="0"/>
        <v>0</v>
      </c>
      <c r="I22" s="13">
        <f t="shared" si="0"/>
        <v>0</v>
      </c>
      <c r="J22" s="13">
        <f t="shared" si="0"/>
        <v>0</v>
      </c>
      <c r="K22" s="13">
        <f t="shared" si="0"/>
        <v>0</v>
      </c>
      <c r="L22" s="12"/>
    </row>
    <row r="23" spans="1:12" ht="33.75" customHeight="1" x14ac:dyDescent="0.3">
      <c r="A23" s="20" t="s">
        <v>19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spans="1:12" ht="162.75" customHeight="1" x14ac:dyDescent="0.3">
      <c r="A24" s="2">
        <v>1</v>
      </c>
      <c r="B24" s="3" t="s">
        <v>25</v>
      </c>
      <c r="C24" s="15">
        <f>SUM(D24:E24)</f>
        <v>900000</v>
      </c>
      <c r="D24" s="15">
        <v>0</v>
      </c>
      <c r="E24" s="15">
        <v>900000</v>
      </c>
      <c r="F24" s="15">
        <f t="shared" ref="F24" si="1">SUM(G24:H24)</f>
        <v>2000000</v>
      </c>
      <c r="G24" s="15">
        <v>0</v>
      </c>
      <c r="H24" s="15">
        <v>2000000</v>
      </c>
      <c r="I24" s="15">
        <f t="shared" ref="I24" si="2">SUM(J24:K24)</f>
        <v>3470000</v>
      </c>
      <c r="J24" s="15">
        <v>0</v>
      </c>
      <c r="K24" s="15">
        <v>3470000</v>
      </c>
      <c r="L24" s="2" t="s">
        <v>22</v>
      </c>
    </row>
    <row r="25" spans="1:12" s="11" customFormat="1" ht="22.5" customHeight="1" x14ac:dyDescent="0.3">
      <c r="A25" s="17" t="s">
        <v>23</v>
      </c>
      <c r="B25" s="17"/>
      <c r="C25" s="13">
        <f>SUM(C24)</f>
        <v>900000</v>
      </c>
      <c r="D25" s="13">
        <f t="shared" ref="D25:K25" si="3">SUM(D24)</f>
        <v>0</v>
      </c>
      <c r="E25" s="13">
        <f t="shared" si="3"/>
        <v>900000</v>
      </c>
      <c r="F25" s="13">
        <f t="shared" si="3"/>
        <v>2000000</v>
      </c>
      <c r="G25" s="13">
        <f t="shared" si="3"/>
        <v>0</v>
      </c>
      <c r="H25" s="13">
        <f t="shared" si="3"/>
        <v>2000000</v>
      </c>
      <c r="I25" s="13">
        <f t="shared" si="3"/>
        <v>3470000</v>
      </c>
      <c r="J25" s="13">
        <f t="shared" si="3"/>
        <v>0</v>
      </c>
      <c r="K25" s="13">
        <f t="shared" si="3"/>
        <v>3470000</v>
      </c>
      <c r="L25" s="12"/>
    </row>
    <row r="26" spans="1:12" ht="31.5" customHeight="1" x14ac:dyDescent="0.3">
      <c r="A26" s="5"/>
      <c r="B26" s="5" t="s">
        <v>2</v>
      </c>
      <c r="C26" s="14">
        <f>C22+C25</f>
        <v>18163964.309999999</v>
      </c>
      <c r="D26" s="14">
        <f t="shared" ref="D26:F26" si="4">D22+D25</f>
        <v>0</v>
      </c>
      <c r="E26" s="14">
        <f t="shared" si="4"/>
        <v>18163964.309999999</v>
      </c>
      <c r="F26" s="14">
        <f t="shared" si="4"/>
        <v>2000000</v>
      </c>
      <c r="G26" s="14">
        <f t="shared" ref="G26" si="5">G22+G25</f>
        <v>0</v>
      </c>
      <c r="H26" s="14">
        <f t="shared" ref="H26:I26" si="6">H22+H25</f>
        <v>2000000</v>
      </c>
      <c r="I26" s="14">
        <f t="shared" si="6"/>
        <v>3470000</v>
      </c>
      <c r="J26" s="14">
        <f t="shared" ref="J26" si="7">J22+J25</f>
        <v>0</v>
      </c>
      <c r="K26" s="14">
        <f t="shared" ref="K26" si="8">K22+K25</f>
        <v>3470000</v>
      </c>
      <c r="L26" s="4"/>
    </row>
  </sheetData>
  <mergeCells count="18">
    <mergeCell ref="A23:L23"/>
    <mergeCell ref="A11:L11"/>
    <mergeCell ref="A12:L12"/>
    <mergeCell ref="A22:B22"/>
    <mergeCell ref="A25:B25"/>
    <mergeCell ref="A9:L9"/>
    <mergeCell ref="A1:L7"/>
    <mergeCell ref="A10:L10"/>
    <mergeCell ref="A18:L18"/>
    <mergeCell ref="A17:L17"/>
    <mergeCell ref="L14:L16"/>
    <mergeCell ref="A14:A16"/>
    <mergeCell ref="B14:B16"/>
    <mergeCell ref="C14:K14"/>
    <mergeCell ref="C15:E15"/>
    <mergeCell ref="F15:H15"/>
    <mergeCell ref="I15:K15"/>
    <mergeCell ref="L19:L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50" fitToHeight="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Виктория Дмитриевна</dc:creator>
  <cp:lastModifiedBy>Ирина А. Лаврова</cp:lastModifiedBy>
  <cp:lastPrinted>2023-10-25T08:11:54Z</cp:lastPrinted>
  <dcterms:created xsi:type="dcterms:W3CDTF">2020-03-02T14:46:17Z</dcterms:created>
  <dcterms:modified xsi:type="dcterms:W3CDTF">2025-10-30T13:11:39Z</dcterms:modified>
</cp:coreProperties>
</file>